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D:\SANDEEP SINGH\UNDER NIT APPROVAL\ROORKEE KASHIPUR PROTN WALL-69\roorkee kashipur protn wall-Bid Documents\BID DOC\Volume-II\"/>
    </mc:Choice>
  </mc:AlternateContent>
  <xr:revisionPtr revIDLastSave="0" documentId="13_ncr:1_{93099057-5F8E-481A-B00E-1AEF0CD81E04}" xr6:coauthVersionLast="47" xr6:coauthVersionMax="47" xr10:uidLastSave="{00000000-0000-0000-0000-000000000000}"/>
  <bookViews>
    <workbookView xWindow="-120" yWindow="-120" windowWidth="29040" windowHeight="15720" xr2:uid="{27EE5545-929C-4F1F-94AD-F4347E873F45}"/>
  </bookViews>
  <sheets>
    <sheet name="BOQ" sheetId="4" r:id="rId1"/>
    <sheet name="Measurements" sheetId="7" state="hidden" r:id="rId2"/>
    <sheet name="Sheet1" sheetId="8" state="hidden" r:id="rId3"/>
  </sheets>
  <definedNames>
    <definedName name="_xlnm.Print_Area" localSheetId="0">BOQ!$A$1:$G$19</definedName>
    <definedName name="_xlnm.Print_Area" localSheetId="1">Measurements!$A$1:$J$74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7" i="4" l="1"/>
  <c r="H8" i="4"/>
  <c r="H9" i="4"/>
  <c r="H10" i="4"/>
  <c r="H11" i="4"/>
  <c r="H12" i="4"/>
  <c r="H13" i="4"/>
  <c r="H14" i="4"/>
  <c r="H15" i="4"/>
  <c r="H16" i="4"/>
  <c r="H6" i="4"/>
  <c r="H55" i="7" l="1"/>
  <c r="I26" i="7"/>
  <c r="H26" i="7"/>
  <c r="G26" i="7"/>
  <c r="K35" i="7"/>
  <c r="L26" i="7"/>
  <c r="L30" i="7"/>
  <c r="L32" i="7" s="1"/>
  <c r="K30" i="7"/>
  <c r="I25" i="7"/>
  <c r="F13" i="8"/>
  <c r="I13" i="8" s="1"/>
  <c r="G18" i="7"/>
  <c r="G66" i="7" l="1"/>
  <c r="I66" i="7" s="1"/>
  <c r="I49" i="7"/>
  <c r="I46" i="7"/>
  <c r="G32" i="7"/>
  <c r="I24" i="7"/>
  <c r="I27" i="7" s="1"/>
  <c r="F19" i="7"/>
  <c r="F31" i="7" s="1"/>
  <c r="F54" i="7" s="1"/>
  <c r="I54" i="7" s="1"/>
  <c r="G13" i="7"/>
  <c r="F13" i="7"/>
  <c r="I5" i="7"/>
  <c r="F16" i="8"/>
  <c r="F18" i="8" s="1"/>
  <c r="I18" i="7"/>
  <c r="G12" i="7"/>
  <c r="F10" i="7"/>
  <c r="F11" i="7" s="1"/>
  <c r="G11" i="7"/>
  <c r="G10" i="7"/>
  <c r="G4" i="7"/>
  <c r="H10" i="8"/>
  <c r="H12" i="8" s="1"/>
  <c r="G15" i="8" s="1"/>
  <c r="G16" i="8" s="1"/>
  <c r="I67" i="7" l="1"/>
  <c r="E70" i="7"/>
  <c r="I70" i="7" s="1"/>
  <c r="I71" i="7" s="1"/>
  <c r="I72" i="7" s="1"/>
  <c r="F16" i="4" s="1"/>
  <c r="I13" i="7"/>
  <c r="I28" i="7"/>
  <c r="F9" i="4" s="1"/>
  <c r="F47" i="7"/>
  <c r="I47" i="7" s="1"/>
  <c r="I50" i="7" s="1"/>
  <c r="F32" i="7"/>
  <c r="I31" i="7"/>
  <c r="I19" i="7"/>
  <c r="I20" i="7" s="1"/>
  <c r="I10" i="7"/>
  <c r="I11" i="7"/>
  <c r="F12" i="7"/>
  <c r="I12" i="7" s="1"/>
  <c r="I51" i="7" l="1"/>
  <c r="F12" i="4" s="1"/>
  <c r="G9" i="4"/>
  <c r="I9" i="4"/>
  <c r="G16" i="4"/>
  <c r="I16" i="4"/>
  <c r="F60" i="7"/>
  <c r="I60" i="7" s="1"/>
  <c r="I21" i="7"/>
  <c r="F8" i="4" s="1"/>
  <c r="I39" i="7"/>
  <c r="I68" i="7"/>
  <c r="F15" i="4" s="1"/>
  <c r="I32" i="7"/>
  <c r="I33" i="7" s="1"/>
  <c r="I34" i="7" s="1"/>
  <c r="F10" i="4" s="1"/>
  <c r="F55" i="7"/>
  <c r="I55" i="7" s="1"/>
  <c r="I56" i="7" s="1"/>
  <c r="I57" i="7" s="1"/>
  <c r="F13" i="4" s="1"/>
  <c r="I14" i="7"/>
  <c r="I15" i="7" s="1"/>
  <c r="F7" i="4" s="1"/>
  <c r="I4" i="7"/>
  <c r="I6" i="7" s="1"/>
  <c r="G12" i="4" l="1"/>
  <c r="I12" i="4"/>
  <c r="G15" i="4"/>
  <c r="I15" i="4"/>
  <c r="G10" i="4"/>
  <c r="I10" i="4"/>
  <c r="G8" i="4"/>
  <c r="I8" i="4"/>
  <c r="G13" i="4"/>
  <c r="I13" i="4"/>
  <c r="G7" i="4"/>
  <c r="I7" i="4"/>
  <c r="I38" i="7"/>
  <c r="I7" i="7"/>
  <c r="F6" i="4" s="1"/>
  <c r="I40" i="7"/>
  <c r="F61" i="7"/>
  <c r="I61" i="7" s="1"/>
  <c r="I62" i="7" s="1"/>
  <c r="I63" i="7" s="1"/>
  <c r="F14" i="4" s="1"/>
  <c r="G14" i="4" l="1"/>
  <c r="I14" i="4"/>
  <c r="G6" i="4"/>
  <c r="I6" i="4"/>
  <c r="I41" i="7"/>
  <c r="I42" i="7" s="1"/>
  <c r="F11" i="4" s="1"/>
  <c r="I37" i="7"/>
  <c r="G11" i="4" l="1"/>
  <c r="G17" i="4" s="1"/>
  <c r="I11" i="4"/>
  <c r="I17" i="4"/>
  <c r="G18" i="4" l="1"/>
  <c r="G19" i="4" s="1"/>
</calcChain>
</file>

<file path=xl/sharedStrings.xml><?xml version="1.0" encoding="utf-8"?>
<sst xmlns="http://schemas.openxmlformats.org/spreadsheetml/2006/main" count="127" uniqueCount="65">
  <si>
    <t>Item Description</t>
  </si>
  <si>
    <t>Quantity</t>
  </si>
  <si>
    <t>Sr.
no.</t>
  </si>
  <si>
    <t>Description of Items</t>
  </si>
  <si>
    <t>Unit</t>
  </si>
  <si>
    <t>Amount 
(In INR)</t>
  </si>
  <si>
    <t>Remarks</t>
  </si>
  <si>
    <t>Items from DSR-2023 (Civil Works)</t>
  </si>
  <si>
    <t>cum</t>
  </si>
  <si>
    <t>Total Qty=</t>
  </si>
  <si>
    <t>2.6.1</t>
  </si>
  <si>
    <t>S.No.</t>
  </si>
  <si>
    <t>Item No. as per DSR-2023</t>
  </si>
  <si>
    <t>No.</t>
  </si>
  <si>
    <t xml:space="preserve"> L (m)</t>
  </si>
  <si>
    <t xml:space="preserve"> B (m)</t>
  </si>
  <si>
    <t>H (m)</t>
  </si>
  <si>
    <t xml:space="preserve">Total </t>
  </si>
  <si>
    <t xml:space="preserve">Say </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</si>
  <si>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
All kinds of soil</t>
  </si>
  <si>
    <t>SAY</t>
  </si>
  <si>
    <t>Filling available excavated earth (excluding rock) in trenches, plinth, sides of foundations etc. in layers not exceeding 20cm in depth, consolidating each deposited layer by ramming and watering, lead up to 50 m and lift upto 1.5 m.</t>
  </si>
  <si>
    <t>For cutting of soil to divert water flow</t>
  </si>
  <si>
    <t>DSR item No.</t>
  </si>
  <si>
    <t>MEASUREMENTS FOR  Protection work for critical tower location No.-69 
 falling under Roorkee group TLM.</t>
  </si>
  <si>
    <t>Extra for every additional lift of 1.5 m or part thereof in excavation  / banking excavated or stacked materials. All kinds of soil</t>
  </si>
  <si>
    <t>2.26.1</t>
  </si>
  <si>
    <t>Cum</t>
  </si>
  <si>
    <t>2 nd 1.5 mtr  ( 1.5 mtr to 3 mtr )</t>
  </si>
  <si>
    <t>3 rd 1.5 mtr ( 3 mtr to  4.5 mtr)</t>
  </si>
  <si>
    <t>4 th lift( 4.5 mtr to 5.1 mtr)</t>
  </si>
  <si>
    <t>Providing and laying in position cement concrete of specified grade excluding the cost of centering and shuttering - All work up to plinth level : 1:4:8 (1 Cement : 4 coarse sand (zone-III) derived from natural sources : 8 graded stone aggregate 40 mm nominal size derived from natural sources)</t>
  </si>
  <si>
    <t>4.1.8</t>
  </si>
  <si>
    <t>Key</t>
  </si>
  <si>
    <t>Providing and laying in position specified grade of reinforced cement concrete, excluding the cost of centering, shuttering, finishing and reinforcement - All work up to plinth level : 1:1.5:3 (1 cement : 1.5 coarse sand (zone-III) derived from natural sources : 3 graded stone aggregate 20 mm nominal size derived from natural sources)</t>
  </si>
  <si>
    <t>5.1.2</t>
  </si>
  <si>
    <t>Reinforced cement concrete work in walls (any thickness), including attached pilasters, buttresses, plinth and string courses, fillets, columns, pillars, piers, abutments, posts and struts etc. above plinth level up to floor five level, excluding cost of centering, shuttering, finishing and reinforcement : 1:1.5:3 (1 cement : 1.5 coarse sand(zone-III) derived from natural sources : 3 graded stone aggregate 20 mm nominal size derived from natural sources)</t>
  </si>
  <si>
    <t>5.2.2</t>
  </si>
  <si>
    <t>Total execavation</t>
  </si>
  <si>
    <t>Deduction - Concrete Qty</t>
  </si>
  <si>
    <t>Centering and shuttering including strutting, propping etc. and removal of form for Foundations, footings, bases of columns, etc. for mass concrete</t>
  </si>
  <si>
    <t>5.9.1</t>
  </si>
  <si>
    <t>For PCC</t>
  </si>
  <si>
    <t>Raft</t>
  </si>
  <si>
    <t>Centering and shuttering including strutting, propping etc. and removal of form for Walls (any thickness) including attached pilasters, butteresses, plinth and string courses etc.</t>
  </si>
  <si>
    <t>5.9.2</t>
  </si>
  <si>
    <t>Steel reinforcement for R.C.C. work including straightening, cutting, bending, placing in position and binding all complete upto plinth level. Thermo-Mechanically Treated bars of grade Fe-500D or more.</t>
  </si>
  <si>
    <t>5.22.6</t>
  </si>
  <si>
    <t>Sqm</t>
  </si>
  <si>
    <t xml:space="preserve">RCC Qty </t>
  </si>
  <si>
    <t>12.41.1</t>
  </si>
  <si>
    <t>Providing and fixing on wall face unplasticised Rigid PVC  pipes conforming to IS : 13592 Type A, including jointing with seal ring conforming to IS : 5382, leaving 10 mm gap for thermal expansion, (i) Single socketed pipes. 75 mm diameter</t>
  </si>
  <si>
    <t>HORI &amp; VER</t>
  </si>
  <si>
    <t>MTR</t>
  </si>
  <si>
    <t>Rate</t>
  </si>
  <si>
    <t>12.41.1
(M)</t>
  </si>
  <si>
    <t>16.3.3 (M)</t>
  </si>
  <si>
    <t>Supplying and filling 53 mm to 22.4 mm size stone aggregate for WEEP HOLE</t>
  </si>
  <si>
    <t>wall up to Plinth level</t>
  </si>
  <si>
    <t>wall above plinth level</t>
  </si>
  <si>
    <t>wall</t>
  </si>
  <si>
    <t>BILL OF QUANTITIES(BOQ)-FOR REFERENCE ONLY</t>
  </si>
  <si>
    <t>Total amount =</t>
  </si>
  <si>
    <t>GST</t>
  </si>
  <si>
    <t>Total Including GST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</si>
</sst>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 #,##0.00_ ;_ * \-#,##0.00_ ;_ * &quot;-&quot;??_ ;_ @_ "/>
    <numFmt numFmtId="164" formatCode="_(* #,##0.00_);_(* \(#,##0.00\);_(* &quot;-&quot;??_);_(@_)"/>
    <numFmt numFmtId="165" formatCode="[$₹-4009]\ #,##0.00"/>
    <numFmt numFmtId="166" formatCode="_ * #,##0.000_ ;_ * \-#,##0.000_ ;_ * &quot;-&quot;??_ ;_ @_ "/>
  </numFmts>
  <fonts count="14" x14ac:knownFonts="1">
    <font>
      <sz val="11"/>
      <color theme="1"/>
      <name val="Calibri"/>
      <family val="2"/>
      <scheme val="minor"/>
    </font>
    <font>
      <sz val="12"/>
      <color theme="1"/>
      <name val="Calibri Light"/>
      <family val="1"/>
      <scheme val="major"/>
    </font>
    <font>
      <sz val="14"/>
      <color theme="1"/>
      <name val="Calibri Light"/>
      <family val="1"/>
      <scheme val="major"/>
    </font>
    <font>
      <sz val="11"/>
      <color theme="1"/>
      <name val="Calibri Light"/>
      <family val="1"/>
      <scheme val="major"/>
    </font>
    <font>
      <sz val="11"/>
      <color theme="1"/>
      <name val="Calibri"/>
      <family val="2"/>
      <scheme val="minor"/>
    </font>
    <font>
      <sz val="18"/>
      <color theme="1"/>
      <name val="Calibri Light"/>
      <family val="1"/>
      <scheme val="major"/>
    </font>
    <font>
      <b/>
      <u/>
      <sz val="16"/>
      <color theme="1"/>
      <name val="Calibri Light"/>
      <family val="1"/>
      <scheme val="major"/>
    </font>
    <font>
      <b/>
      <sz val="11"/>
      <color theme="1"/>
      <name val="Calibri Light"/>
      <family val="1"/>
      <scheme val="major"/>
    </font>
    <font>
      <sz val="10"/>
      <color theme="1"/>
      <name val="Calibri Light"/>
      <family val="1"/>
      <scheme val="major"/>
    </font>
    <font>
      <sz val="12"/>
      <color theme="1"/>
      <name val="Times New Roman"/>
      <family val="1"/>
    </font>
    <font>
      <b/>
      <u/>
      <sz val="12"/>
      <color theme="1"/>
      <name val="Times New Roman"/>
      <family val="1"/>
    </font>
    <font>
      <b/>
      <sz val="12"/>
      <color theme="1"/>
      <name val="Times New Roman"/>
      <family val="1"/>
    </font>
    <font>
      <b/>
      <sz val="14"/>
      <color theme="1"/>
      <name val="Times New Roman"/>
      <family val="1"/>
    </font>
    <font>
      <b/>
      <sz val="14"/>
      <color theme="1"/>
      <name val="Calibri Light"/>
      <family val="2"/>
      <scheme val="major"/>
    </font>
  </fonts>
  <fills count="4">
    <fill>
      <patternFill patternType="none"/>
    </fill>
    <fill>
      <patternFill patternType="gray125"/>
    </fill>
    <fill>
      <patternFill patternType="solid">
        <fgColor theme="3"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164" fontId="4" fillId="0" borderId="0" applyFont="0" applyFill="0" applyBorder="0" applyAlignment="0" applyProtection="0"/>
    <xf numFmtId="43" fontId="4" fillId="0" borderId="0" applyFont="0" applyFill="0" applyBorder="0" applyAlignment="0" applyProtection="0"/>
  </cellStyleXfs>
  <cellXfs count="47">
    <xf numFmtId="0" fontId="0" fillId="0" borderId="0" xfId="0"/>
    <xf numFmtId="0" fontId="5" fillId="0" borderId="0" xfId="0" applyFont="1" applyAlignment="1">
      <alignment vertical="center"/>
    </xf>
    <xf numFmtId="0" fontId="1" fillId="0" borderId="0" xfId="0" applyFont="1" applyAlignment="1">
      <alignment vertical="center"/>
    </xf>
    <xf numFmtId="0" fontId="7" fillId="0" borderId="0" xfId="0" applyFont="1" applyAlignment="1">
      <alignment vertical="center"/>
    </xf>
    <xf numFmtId="0" fontId="3" fillId="0" borderId="0" xfId="0" applyFont="1" applyAlignment="1">
      <alignment vertical="center"/>
    </xf>
    <xf numFmtId="0" fontId="2" fillId="0" borderId="0" xfId="0" applyFont="1" applyAlignment="1">
      <alignment vertical="center"/>
    </xf>
    <xf numFmtId="0" fontId="8" fillId="0" borderId="0" xfId="0" applyFont="1" applyAlignment="1">
      <alignment vertical="center"/>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9" fillId="0" borderId="0" xfId="0" applyFont="1" applyAlignment="1">
      <alignment wrapText="1"/>
    </xf>
    <xf numFmtId="0" fontId="9" fillId="0" borderId="1" xfId="0" applyFont="1" applyBorder="1" applyAlignment="1">
      <alignment horizontal="justify" vertical="top" wrapText="1"/>
    </xf>
    <xf numFmtId="0" fontId="9" fillId="0" borderId="1" xfId="0" applyFont="1" applyBorder="1" applyAlignment="1">
      <alignment horizontal="right" vertical="center" wrapText="1"/>
    </xf>
    <xf numFmtId="0" fontId="9" fillId="0" borderId="1" xfId="0" applyFont="1" applyBorder="1" applyAlignment="1">
      <alignment wrapText="1"/>
    </xf>
    <xf numFmtId="164" fontId="9" fillId="0" borderId="1" xfId="1" applyFont="1" applyBorder="1" applyAlignment="1">
      <alignment vertical="center" wrapText="1"/>
    </xf>
    <xf numFmtId="0" fontId="9" fillId="0" borderId="1" xfId="0" applyFont="1" applyBorder="1" applyAlignment="1">
      <alignment horizontal="left" vertical="center" wrapText="1"/>
    </xf>
    <xf numFmtId="164" fontId="9" fillId="0" borderId="1" xfId="0" applyNumberFormat="1" applyFont="1" applyBorder="1" applyAlignment="1">
      <alignment horizontal="right" vertical="center" wrapText="1"/>
    </xf>
    <xf numFmtId="164" fontId="9" fillId="0" borderId="1" xfId="1" applyFont="1" applyBorder="1" applyAlignment="1">
      <alignment horizontal="center" vertical="center" wrapText="1"/>
    </xf>
    <xf numFmtId="43" fontId="9" fillId="0" borderId="1" xfId="0" applyNumberFormat="1" applyFont="1" applyBorder="1" applyAlignment="1">
      <alignment horizontal="left" vertical="center" wrapText="1"/>
    </xf>
    <xf numFmtId="0" fontId="11" fillId="3" borderId="1" xfId="0" applyFont="1" applyFill="1" applyBorder="1" applyAlignment="1">
      <alignment horizontal="center" vertical="center" wrapText="1"/>
    </xf>
    <xf numFmtId="0" fontId="9" fillId="3" borderId="1" xfId="0" applyFont="1" applyFill="1" applyBorder="1" applyAlignment="1">
      <alignment horizontal="right" vertical="center" wrapText="1"/>
    </xf>
    <xf numFmtId="43" fontId="11" fillId="3" borderId="1" xfId="2" applyFont="1" applyFill="1" applyBorder="1" applyAlignment="1">
      <alignment horizontal="right" vertical="center"/>
    </xf>
    <xf numFmtId="0" fontId="3" fillId="0" borderId="0" xfId="0" applyFont="1" applyAlignment="1">
      <alignment horizontal="center" vertical="center"/>
    </xf>
    <xf numFmtId="2" fontId="9" fillId="3" borderId="1" xfId="0" applyNumberFormat="1" applyFont="1" applyFill="1" applyBorder="1" applyAlignment="1">
      <alignment horizontal="right" vertical="center" wrapText="1"/>
    </xf>
    <xf numFmtId="43" fontId="9" fillId="3" borderId="1" xfId="2" applyFont="1" applyFill="1" applyBorder="1" applyAlignment="1">
      <alignment horizontal="right" vertical="center"/>
    </xf>
    <xf numFmtId="43" fontId="9" fillId="3" borderId="1" xfId="2" applyFont="1" applyFill="1" applyBorder="1" applyAlignment="1">
      <alignment horizontal="left" vertical="center" wrapText="1"/>
    </xf>
    <xf numFmtId="164" fontId="9" fillId="0" borderId="1" xfId="0" applyNumberFormat="1" applyFont="1" applyBorder="1" applyAlignment="1">
      <alignment horizontal="center" vertical="center" wrapText="1"/>
    </xf>
    <xf numFmtId="43" fontId="5" fillId="0" borderId="0" xfId="2" applyFont="1" applyAlignment="1">
      <alignment vertical="center"/>
    </xf>
    <xf numFmtId="43" fontId="1" fillId="0" borderId="0" xfId="2" applyFont="1" applyAlignment="1">
      <alignment vertical="center"/>
    </xf>
    <xf numFmtId="43" fontId="7" fillId="0" borderId="0" xfId="2" applyFont="1" applyAlignment="1">
      <alignment vertical="center"/>
    </xf>
    <xf numFmtId="43" fontId="3" fillId="0" borderId="0" xfId="2" applyFont="1" applyAlignment="1">
      <alignment vertical="center"/>
    </xf>
    <xf numFmtId="165" fontId="9" fillId="3" borderId="1" xfId="0" applyNumberFormat="1" applyFont="1" applyFill="1" applyBorder="1" applyAlignment="1">
      <alignment horizontal="right" vertical="center" wrapText="1"/>
    </xf>
    <xf numFmtId="166" fontId="5" fillId="0" borderId="0" xfId="2" applyNumberFormat="1" applyFont="1" applyAlignment="1">
      <alignment vertical="center"/>
    </xf>
    <xf numFmtId="166" fontId="1" fillId="0" borderId="0" xfId="2" applyNumberFormat="1" applyFont="1" applyAlignment="1">
      <alignment vertical="center"/>
    </xf>
    <xf numFmtId="166" fontId="7" fillId="0" borderId="0" xfId="2" applyNumberFormat="1" applyFont="1" applyAlignment="1">
      <alignment vertical="center"/>
    </xf>
    <xf numFmtId="166" fontId="3" fillId="0" borderId="0" xfId="2" applyNumberFormat="1" applyFont="1" applyAlignment="1">
      <alignment vertical="center"/>
    </xf>
    <xf numFmtId="166" fontId="2" fillId="0" borderId="0" xfId="2" applyNumberFormat="1" applyFont="1" applyAlignment="1">
      <alignment vertical="center"/>
    </xf>
    <xf numFmtId="0" fontId="13" fillId="0" borderId="5" xfId="0" applyFont="1" applyBorder="1" applyAlignment="1">
      <alignment horizontal="center" vertical="center"/>
    </xf>
    <xf numFmtId="0" fontId="12" fillId="2" borderId="1" xfId="0" applyFont="1" applyFill="1" applyBorder="1" applyAlignment="1">
      <alignment horizontal="center" vertical="center" wrapText="1"/>
    </xf>
    <xf numFmtId="0" fontId="6" fillId="0" borderId="0" xfId="0" applyFont="1" applyAlignment="1">
      <alignment horizontal="center" vertical="center"/>
    </xf>
    <xf numFmtId="0" fontId="11" fillId="3" borderId="1" xfId="0" applyFont="1" applyFill="1" applyBorder="1" applyAlignment="1">
      <alignment horizontal="right" vertical="center" wrapText="1"/>
    </xf>
    <xf numFmtId="0" fontId="9" fillId="3" borderId="1" xfId="0" applyFont="1" applyFill="1" applyBorder="1" applyAlignment="1">
      <alignment horizontal="right" vertical="center" wrapText="1"/>
    </xf>
    <xf numFmtId="0" fontId="11" fillId="3" borderId="1" xfId="0" applyFont="1" applyFill="1" applyBorder="1" applyAlignment="1">
      <alignment horizontal="left"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cellXfs>
  <cellStyles count="3">
    <cellStyle name="Comma" xfId="2" builtinId="3"/>
    <cellStyle name="Comma 2" xfId="1" xr:uid="{2FD4FEF1-A642-4100-835A-6F2CB45C3D6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4F130-0FAA-45F8-8242-0D4DAED7142B}">
  <dimension ref="A1:I19"/>
  <sheetViews>
    <sheetView tabSelected="1" view="pageBreakPreview" topLeftCell="A6" zoomScaleNormal="100" zoomScaleSheetLayoutView="100" workbookViewId="0">
      <selection activeCell="C6" sqref="C6"/>
    </sheetView>
  </sheetViews>
  <sheetFormatPr defaultColWidth="9.140625" defaultRowHeight="15" x14ac:dyDescent="0.25"/>
  <cols>
    <col min="1" max="1" width="6.5703125" style="6" bestFit="1" customWidth="1"/>
    <col min="2" max="2" width="9.85546875" style="4" customWidth="1"/>
    <col min="3" max="3" width="72.85546875" style="4" customWidth="1"/>
    <col min="4" max="4" width="9.85546875" style="21" customWidth="1"/>
    <col min="5" max="5" width="12.5703125" style="4" customWidth="1"/>
    <col min="6" max="6" width="11.28515625" style="4" customWidth="1"/>
    <col min="7" max="7" width="18.85546875" style="4" customWidth="1"/>
    <col min="8" max="8" width="11" style="34" bestFit="1" customWidth="1"/>
    <col min="9" max="9" width="15.140625" style="29" bestFit="1" customWidth="1"/>
    <col min="10" max="16384" width="9.140625" style="4"/>
  </cols>
  <sheetData>
    <row r="1" spans="1:9" ht="18.75" x14ac:dyDescent="0.25">
      <c r="C1" s="36" t="s">
        <v>61</v>
      </c>
      <c r="D1" s="36"/>
      <c r="E1" s="36"/>
      <c r="F1" s="36"/>
      <c r="G1" s="36"/>
    </row>
    <row r="2" spans="1:9" s="1" customFormat="1" ht="54.75" customHeight="1" x14ac:dyDescent="0.25">
      <c r="A2" s="37"/>
      <c r="B2" s="37"/>
      <c r="C2" s="37"/>
      <c r="D2" s="37"/>
      <c r="E2" s="37"/>
      <c r="F2" s="37"/>
      <c r="G2" s="37"/>
      <c r="H2" s="31"/>
      <c r="I2" s="26"/>
    </row>
    <row r="3" spans="1:9" s="2" customFormat="1" ht="12.75" customHeight="1" x14ac:dyDescent="0.25">
      <c r="A3" s="38"/>
      <c r="B3" s="38"/>
      <c r="C3" s="38"/>
      <c r="D3" s="38"/>
      <c r="E3" s="38"/>
      <c r="F3" s="38"/>
      <c r="G3" s="38"/>
      <c r="H3" s="32"/>
      <c r="I3" s="27"/>
    </row>
    <row r="4" spans="1:9" s="3" customFormat="1" ht="31.5" x14ac:dyDescent="0.25">
      <c r="A4" s="18" t="s">
        <v>2</v>
      </c>
      <c r="B4" s="18" t="s">
        <v>23</v>
      </c>
      <c r="C4" s="18" t="s">
        <v>3</v>
      </c>
      <c r="D4" s="18" t="s">
        <v>4</v>
      </c>
      <c r="E4" s="18" t="s">
        <v>54</v>
      </c>
      <c r="F4" s="18" t="s">
        <v>1</v>
      </c>
      <c r="G4" s="18" t="s">
        <v>5</v>
      </c>
      <c r="H4" s="33"/>
      <c r="I4" s="28"/>
    </row>
    <row r="5" spans="1:9" ht="26.25" customHeight="1" x14ac:dyDescent="0.25">
      <c r="A5" s="41" t="s">
        <v>7</v>
      </c>
      <c r="B5" s="41"/>
      <c r="C5" s="41"/>
      <c r="D5" s="41"/>
      <c r="E5" s="41"/>
      <c r="F5" s="41"/>
      <c r="G5" s="41"/>
    </row>
    <row r="6" spans="1:9" ht="78.75" x14ac:dyDescent="0.25">
      <c r="A6" s="7">
        <v>1</v>
      </c>
      <c r="B6" s="7" t="s">
        <v>10</v>
      </c>
      <c r="C6" s="10" t="s">
        <v>19</v>
      </c>
      <c r="D6" s="7" t="s">
        <v>27</v>
      </c>
      <c r="E6" s="30"/>
      <c r="F6" s="22">
        <f>Measurements!I7</f>
        <v>7750</v>
      </c>
      <c r="G6" s="24">
        <f>F6*E6</f>
        <v>0</v>
      </c>
      <c r="H6" s="34">
        <f t="shared" ref="H6:H16" si="0">+E6*1.03/1.18</f>
        <v>0</v>
      </c>
      <c r="I6" s="29">
        <f t="shared" ref="I6:I16" si="1">+H6*F6</f>
        <v>0</v>
      </c>
    </row>
    <row r="7" spans="1:9" ht="31.5" x14ac:dyDescent="0.25">
      <c r="A7" s="7">
        <v>2</v>
      </c>
      <c r="B7" s="7" t="s">
        <v>26</v>
      </c>
      <c r="C7" s="10" t="s">
        <v>25</v>
      </c>
      <c r="D7" s="7" t="s">
        <v>27</v>
      </c>
      <c r="E7" s="30"/>
      <c r="F7" s="22">
        <f>Measurements!I15</f>
        <v>9900</v>
      </c>
      <c r="G7" s="24">
        <f t="shared" ref="G7:G16" si="2">F7*E7</f>
        <v>0</v>
      </c>
      <c r="H7" s="34">
        <f t="shared" si="0"/>
        <v>0</v>
      </c>
      <c r="I7" s="29">
        <f t="shared" si="1"/>
        <v>0</v>
      </c>
    </row>
    <row r="8" spans="1:9" ht="63" x14ac:dyDescent="0.25">
      <c r="A8" s="7">
        <v>3</v>
      </c>
      <c r="B8" s="7" t="s">
        <v>32</v>
      </c>
      <c r="C8" s="10" t="s">
        <v>31</v>
      </c>
      <c r="D8" s="7" t="s">
        <v>27</v>
      </c>
      <c r="E8" s="30"/>
      <c r="F8" s="22">
        <f>Measurements!I21</f>
        <v>150</v>
      </c>
      <c r="G8" s="24">
        <f t="shared" si="2"/>
        <v>0</v>
      </c>
      <c r="H8" s="34">
        <f t="shared" si="0"/>
        <v>0</v>
      </c>
      <c r="I8" s="29">
        <f t="shared" si="1"/>
        <v>0</v>
      </c>
    </row>
    <row r="9" spans="1:9" ht="78.75" x14ac:dyDescent="0.25">
      <c r="A9" s="7">
        <v>4</v>
      </c>
      <c r="B9" s="7" t="s">
        <v>35</v>
      </c>
      <c r="C9" s="10" t="s">
        <v>34</v>
      </c>
      <c r="D9" s="7" t="s">
        <v>27</v>
      </c>
      <c r="E9" s="30"/>
      <c r="F9" s="22">
        <f>Measurements!I28</f>
        <v>1700</v>
      </c>
      <c r="G9" s="24">
        <f t="shared" si="2"/>
        <v>0</v>
      </c>
      <c r="H9" s="34">
        <f t="shared" si="0"/>
        <v>0</v>
      </c>
      <c r="I9" s="29">
        <f t="shared" si="1"/>
        <v>0</v>
      </c>
    </row>
    <row r="10" spans="1:9" ht="94.5" x14ac:dyDescent="0.25">
      <c r="A10" s="7">
        <v>5</v>
      </c>
      <c r="B10" s="7" t="s">
        <v>37</v>
      </c>
      <c r="C10" s="10" t="s">
        <v>36</v>
      </c>
      <c r="D10" s="7" t="s">
        <v>27</v>
      </c>
      <c r="E10" s="30"/>
      <c r="F10" s="22">
        <f>Measurements!I34</f>
        <v>200</v>
      </c>
      <c r="G10" s="24">
        <f t="shared" si="2"/>
        <v>0</v>
      </c>
      <c r="H10" s="34">
        <f t="shared" si="0"/>
        <v>0</v>
      </c>
      <c r="I10" s="29">
        <f t="shared" si="1"/>
        <v>0</v>
      </c>
    </row>
    <row r="11" spans="1:9" ht="47.25" x14ac:dyDescent="0.25">
      <c r="A11" s="7">
        <v>6</v>
      </c>
      <c r="B11" s="7">
        <v>2.25</v>
      </c>
      <c r="C11" s="10" t="s">
        <v>21</v>
      </c>
      <c r="D11" s="7" t="s">
        <v>8</v>
      </c>
      <c r="E11" s="30"/>
      <c r="F11" s="22">
        <f>Measurements!I42</f>
        <v>5700</v>
      </c>
      <c r="G11" s="24">
        <f t="shared" si="2"/>
        <v>0</v>
      </c>
      <c r="H11" s="34">
        <f t="shared" si="0"/>
        <v>0</v>
      </c>
      <c r="I11" s="29">
        <f t="shared" si="1"/>
        <v>0</v>
      </c>
    </row>
    <row r="12" spans="1:9" ht="31.5" x14ac:dyDescent="0.25">
      <c r="A12" s="7">
        <v>7</v>
      </c>
      <c r="B12" s="7" t="s">
        <v>41</v>
      </c>
      <c r="C12" s="10" t="s">
        <v>40</v>
      </c>
      <c r="D12" s="7" t="s">
        <v>48</v>
      </c>
      <c r="E12" s="30"/>
      <c r="F12" s="22">
        <f>Measurements!I51</f>
        <v>400</v>
      </c>
      <c r="G12" s="24">
        <f t="shared" si="2"/>
        <v>0</v>
      </c>
      <c r="H12" s="34">
        <f t="shared" si="0"/>
        <v>0</v>
      </c>
      <c r="I12" s="29">
        <f t="shared" si="1"/>
        <v>0</v>
      </c>
    </row>
    <row r="13" spans="1:9" ht="47.25" x14ac:dyDescent="0.25">
      <c r="A13" s="7">
        <v>8</v>
      </c>
      <c r="B13" s="7" t="s">
        <v>45</v>
      </c>
      <c r="C13" s="10" t="s">
        <v>44</v>
      </c>
      <c r="D13" s="7" t="s">
        <v>48</v>
      </c>
      <c r="E13" s="30"/>
      <c r="F13" s="22">
        <f>Measurements!I57</f>
        <v>3000</v>
      </c>
      <c r="G13" s="24">
        <f t="shared" si="2"/>
        <v>0</v>
      </c>
      <c r="H13" s="34">
        <f t="shared" si="0"/>
        <v>0</v>
      </c>
      <c r="I13" s="29">
        <f t="shared" si="1"/>
        <v>0</v>
      </c>
    </row>
    <row r="14" spans="1:9" ht="47.25" x14ac:dyDescent="0.25">
      <c r="A14" s="7">
        <v>9</v>
      </c>
      <c r="B14" s="7" t="s">
        <v>47</v>
      </c>
      <c r="C14" s="10" t="s">
        <v>46</v>
      </c>
      <c r="D14" s="7" t="s">
        <v>48</v>
      </c>
      <c r="E14" s="30"/>
      <c r="F14" s="22">
        <f>Measurements!I63</f>
        <v>228000</v>
      </c>
      <c r="G14" s="24">
        <f t="shared" si="2"/>
        <v>0</v>
      </c>
      <c r="H14" s="34">
        <f t="shared" si="0"/>
        <v>0</v>
      </c>
      <c r="I14" s="29">
        <f t="shared" si="1"/>
        <v>0</v>
      </c>
    </row>
    <row r="15" spans="1:9" ht="63" x14ac:dyDescent="0.25">
      <c r="A15" s="7">
        <v>10</v>
      </c>
      <c r="B15" s="7" t="s">
        <v>55</v>
      </c>
      <c r="C15" s="10" t="s">
        <v>51</v>
      </c>
      <c r="D15" s="7" t="s">
        <v>53</v>
      </c>
      <c r="E15" s="30"/>
      <c r="F15" s="22">
        <f>Measurements!I68</f>
        <v>450</v>
      </c>
      <c r="G15" s="24">
        <f t="shared" si="2"/>
        <v>0</v>
      </c>
      <c r="H15" s="34">
        <f t="shared" si="0"/>
        <v>0</v>
      </c>
      <c r="I15" s="29">
        <f t="shared" si="1"/>
        <v>0</v>
      </c>
    </row>
    <row r="16" spans="1:9" ht="31.5" x14ac:dyDescent="0.25">
      <c r="A16" s="7">
        <v>11</v>
      </c>
      <c r="B16" s="7" t="s">
        <v>56</v>
      </c>
      <c r="C16" s="10" t="s">
        <v>57</v>
      </c>
      <c r="D16" s="7" t="s">
        <v>27</v>
      </c>
      <c r="E16" s="30"/>
      <c r="F16" s="22">
        <f>Measurements!I72</f>
        <v>60</v>
      </c>
      <c r="G16" s="24">
        <f t="shared" si="2"/>
        <v>0</v>
      </c>
      <c r="H16" s="34">
        <f t="shared" si="0"/>
        <v>0</v>
      </c>
      <c r="I16" s="29">
        <f t="shared" si="1"/>
        <v>0</v>
      </c>
    </row>
    <row r="17" spans="1:9" ht="15.75" x14ac:dyDescent="0.25">
      <c r="A17" s="40" t="s">
        <v>62</v>
      </c>
      <c r="B17" s="40"/>
      <c r="C17" s="40"/>
      <c r="D17" s="40"/>
      <c r="E17" s="40"/>
      <c r="F17" s="40"/>
      <c r="G17" s="23">
        <f>ROUND(SUM(G6:G16),0)</f>
        <v>0</v>
      </c>
      <c r="I17" s="29">
        <f>SUM(I6:I16)</f>
        <v>0</v>
      </c>
    </row>
    <row r="18" spans="1:9" ht="15.75" x14ac:dyDescent="0.25">
      <c r="A18" s="19"/>
      <c r="B18" s="40" t="s">
        <v>63</v>
      </c>
      <c r="C18" s="40"/>
      <c r="D18" s="40"/>
      <c r="E18" s="40"/>
      <c r="F18" s="40"/>
      <c r="G18" s="23">
        <f>ROUND(G17*0.03,0)</f>
        <v>0</v>
      </c>
    </row>
    <row r="19" spans="1:9" s="5" customFormat="1" ht="18.75" x14ac:dyDescent="0.25">
      <c r="A19" s="39" t="s">
        <v>64</v>
      </c>
      <c r="B19" s="39"/>
      <c r="C19" s="39"/>
      <c r="D19" s="39"/>
      <c r="E19" s="39"/>
      <c r="F19" s="39"/>
      <c r="G19" s="20">
        <f>G17+G18</f>
        <v>0</v>
      </c>
      <c r="H19" s="35"/>
      <c r="I19" s="29"/>
    </row>
  </sheetData>
  <sheetProtection algorithmName="SHA-512" hashValue="fSvI0xDuicNx6g/1XhBS8os33e3MQcjkoCJ0OARavPqyqFvANDRjvlGE82wKvf/+Ag5A0NbNKyOoTrEs/J7dug==" saltValue="Zr152Vdfk7T5kAgsdPydjg==" spinCount="100000" sheet="1" objects="1" scenarios="1"/>
  <mergeCells count="7">
    <mergeCell ref="C1:G1"/>
    <mergeCell ref="A2:G2"/>
    <mergeCell ref="A3:G3"/>
    <mergeCell ref="A19:F19"/>
    <mergeCell ref="B18:F18"/>
    <mergeCell ref="A5:G5"/>
    <mergeCell ref="A17:F17"/>
  </mergeCells>
  <pageMargins left="0.5" right="0.2" top="0.5" bottom="0" header="0.3" footer="0.3"/>
  <pageSetup paperSize="9" scale="5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B2E4-AD50-4741-A507-220147179D65}">
  <sheetPr>
    <pageSetUpPr fitToPage="1"/>
  </sheetPr>
  <dimension ref="A1:L72"/>
  <sheetViews>
    <sheetView view="pageBreakPreview" topLeftCell="B1" zoomScale="70" zoomScaleNormal="100" zoomScaleSheetLayoutView="70" workbookViewId="0">
      <selection activeCell="B2" sqref="B2"/>
    </sheetView>
  </sheetViews>
  <sheetFormatPr defaultColWidth="9.140625" defaultRowHeight="15.75" x14ac:dyDescent="0.25"/>
  <cols>
    <col min="1" max="1" width="6.28515625" style="9" bestFit="1" customWidth="1"/>
    <col min="2" max="2" width="10.5703125" style="9" customWidth="1"/>
    <col min="3" max="3" width="66.85546875" style="9" customWidth="1"/>
    <col min="4" max="4" width="9.140625" style="9"/>
    <col min="5" max="5" width="9.28515625" style="9" bestFit="1" customWidth="1"/>
    <col min="6" max="6" width="12.28515625" style="9" customWidth="1"/>
    <col min="7" max="7" width="7.5703125" style="9" customWidth="1"/>
    <col min="8" max="8" width="11.5703125" style="9" customWidth="1"/>
    <col min="9" max="9" width="14.5703125" style="9" customWidth="1"/>
    <col min="10" max="10" width="19.140625" style="9" customWidth="1"/>
    <col min="11" max="11" width="9.140625" style="9"/>
    <col min="12" max="12" width="14.28515625" style="9" bestFit="1" customWidth="1"/>
    <col min="13" max="13" width="17.85546875" style="9" bestFit="1" customWidth="1"/>
    <col min="14" max="16384" width="9.140625" style="9"/>
  </cols>
  <sheetData>
    <row r="1" spans="1:10" ht="30.75" customHeight="1" x14ac:dyDescent="0.25">
      <c r="A1" s="42" t="s">
        <v>24</v>
      </c>
      <c r="B1" s="43"/>
      <c r="C1" s="43"/>
      <c r="D1" s="43"/>
      <c r="E1" s="43"/>
      <c r="F1" s="43"/>
      <c r="G1" s="43"/>
      <c r="H1" s="43"/>
      <c r="I1" s="43"/>
      <c r="J1" s="43"/>
    </row>
    <row r="2" spans="1:10" ht="63" x14ac:dyDescent="0.25">
      <c r="A2" s="7" t="s">
        <v>11</v>
      </c>
      <c r="B2" s="7" t="s">
        <v>12</v>
      </c>
      <c r="C2" s="7" t="s">
        <v>0</v>
      </c>
      <c r="D2" s="7" t="s">
        <v>4</v>
      </c>
      <c r="E2" s="7" t="s">
        <v>13</v>
      </c>
      <c r="F2" s="7" t="s">
        <v>14</v>
      </c>
      <c r="G2" s="7" t="s">
        <v>15</v>
      </c>
      <c r="H2" s="7" t="s">
        <v>16</v>
      </c>
      <c r="I2" s="7" t="s">
        <v>1</v>
      </c>
      <c r="J2" s="7" t="s">
        <v>6</v>
      </c>
    </row>
    <row r="3" spans="1:10" ht="100.5" customHeight="1" x14ac:dyDescent="0.25">
      <c r="A3" s="7">
        <v>1</v>
      </c>
      <c r="B3" s="7" t="s">
        <v>10</v>
      </c>
      <c r="C3" s="10" t="s">
        <v>19</v>
      </c>
      <c r="D3" s="7" t="s">
        <v>8</v>
      </c>
      <c r="E3" s="12"/>
      <c r="F3" s="11"/>
      <c r="G3" s="11"/>
      <c r="H3" s="11"/>
      <c r="I3" s="13"/>
      <c r="J3" s="8"/>
    </row>
    <row r="4" spans="1:10" x14ac:dyDescent="0.25">
      <c r="A4" s="7"/>
      <c r="B4" s="7"/>
      <c r="C4" s="14" t="s">
        <v>22</v>
      </c>
      <c r="D4" s="14"/>
      <c r="E4" s="8">
        <v>4</v>
      </c>
      <c r="F4" s="11">
        <v>52.3</v>
      </c>
      <c r="G4" s="11">
        <f>6+0.2+0.75+0.075</f>
        <v>7.0250000000000004</v>
      </c>
      <c r="H4" s="11">
        <v>5.0999999999999996</v>
      </c>
      <c r="I4" s="16">
        <f>PRODUCT(E4:H4)</f>
        <v>7495.1129999999985</v>
      </c>
      <c r="J4" s="7"/>
    </row>
    <row r="5" spans="1:10" x14ac:dyDescent="0.25">
      <c r="A5" s="7"/>
      <c r="B5" s="7"/>
      <c r="C5" s="14" t="s">
        <v>33</v>
      </c>
      <c r="D5" s="14"/>
      <c r="E5" s="8">
        <v>4</v>
      </c>
      <c r="F5" s="11">
        <v>54.35</v>
      </c>
      <c r="G5" s="11">
        <v>1.6</v>
      </c>
      <c r="H5" s="11">
        <v>0.6</v>
      </c>
      <c r="I5" s="16">
        <f>PRODUCT(E5:H5)</f>
        <v>208.70400000000001</v>
      </c>
      <c r="J5" s="7"/>
    </row>
    <row r="6" spans="1:10" x14ac:dyDescent="0.25">
      <c r="A6" s="7"/>
      <c r="B6" s="7"/>
      <c r="C6" s="8" t="s">
        <v>17</v>
      </c>
      <c r="D6" s="8"/>
      <c r="E6" s="8"/>
      <c r="F6" s="11"/>
      <c r="G6" s="11"/>
      <c r="H6" s="11"/>
      <c r="I6" s="13">
        <f>SUM(I4:I5)</f>
        <v>7703.8169999999982</v>
      </c>
      <c r="J6" s="8"/>
    </row>
    <row r="7" spans="1:10" x14ac:dyDescent="0.25">
      <c r="A7" s="7"/>
      <c r="B7" s="7"/>
      <c r="C7" s="14" t="s">
        <v>18</v>
      </c>
      <c r="D7" s="14"/>
      <c r="E7" s="8"/>
      <c r="F7" s="11"/>
      <c r="G7" s="11"/>
      <c r="H7" s="11"/>
      <c r="I7" s="13">
        <f>CEILING(I6,50)</f>
        <v>7750</v>
      </c>
      <c r="J7" s="7"/>
    </row>
    <row r="8" spans="1:10" x14ac:dyDescent="0.25">
      <c r="A8" s="7"/>
      <c r="B8" s="7"/>
      <c r="C8" s="14"/>
      <c r="D8" s="14"/>
      <c r="E8" s="8"/>
      <c r="F8" s="11"/>
      <c r="G8" s="11"/>
      <c r="H8" s="11"/>
      <c r="I8" s="13"/>
      <c r="J8" s="7"/>
    </row>
    <row r="9" spans="1:10" ht="31.5" x14ac:dyDescent="0.25">
      <c r="A9" s="7">
        <v>2</v>
      </c>
      <c r="B9" s="7" t="s">
        <v>26</v>
      </c>
      <c r="C9" s="10" t="s">
        <v>25</v>
      </c>
      <c r="D9" s="14" t="s">
        <v>27</v>
      </c>
      <c r="E9" s="8"/>
      <c r="F9" s="11"/>
      <c r="G9" s="11"/>
      <c r="H9" s="11"/>
      <c r="I9" s="13"/>
      <c r="J9" s="7"/>
    </row>
    <row r="10" spans="1:10" x14ac:dyDescent="0.25">
      <c r="A10" s="7"/>
      <c r="B10" s="7"/>
      <c r="C10" s="14" t="s">
        <v>28</v>
      </c>
      <c r="D10" s="14"/>
      <c r="E10" s="8">
        <v>1</v>
      </c>
      <c r="F10" s="11">
        <f>E4*F4</f>
        <v>209.2</v>
      </c>
      <c r="G10" s="11">
        <f>6+0.2+0.75+0.075</f>
        <v>7.0250000000000004</v>
      </c>
      <c r="H10" s="11">
        <v>1.5</v>
      </c>
      <c r="I10" s="16">
        <f>PRODUCT(E10:H10)</f>
        <v>2204.4449999999997</v>
      </c>
      <c r="J10" s="7"/>
    </row>
    <row r="11" spans="1:10" x14ac:dyDescent="0.25">
      <c r="A11" s="7"/>
      <c r="B11" s="7"/>
      <c r="C11" s="14" t="s">
        <v>29</v>
      </c>
      <c r="D11" s="14"/>
      <c r="E11" s="8">
        <v>2</v>
      </c>
      <c r="F11" s="11">
        <f>F10</f>
        <v>209.2</v>
      </c>
      <c r="G11" s="11">
        <f>6+0.2+0.75+0.075</f>
        <v>7.0250000000000004</v>
      </c>
      <c r="H11" s="11">
        <v>1.5</v>
      </c>
      <c r="I11" s="16">
        <f>PRODUCT(E11:H11)</f>
        <v>4408.8899999999994</v>
      </c>
      <c r="J11" s="7"/>
    </row>
    <row r="12" spans="1:10" x14ac:dyDescent="0.25">
      <c r="A12" s="7"/>
      <c r="B12" s="7"/>
      <c r="C12" s="14" t="s">
        <v>30</v>
      </c>
      <c r="D12" s="14"/>
      <c r="E12" s="8">
        <v>3</v>
      </c>
      <c r="F12" s="11">
        <f>F11</f>
        <v>209.2</v>
      </c>
      <c r="G12" s="11">
        <f>6+0.2+0.75+0.075</f>
        <v>7.0250000000000004</v>
      </c>
      <c r="H12" s="11">
        <v>0.6</v>
      </c>
      <c r="I12" s="16">
        <f>PRODUCT(E12:H12)</f>
        <v>2645.3339999999994</v>
      </c>
      <c r="J12" s="7"/>
    </row>
    <row r="13" spans="1:10" x14ac:dyDescent="0.25">
      <c r="A13" s="7"/>
      <c r="B13" s="7"/>
      <c r="C13" s="14" t="s">
        <v>33</v>
      </c>
      <c r="D13" s="14"/>
      <c r="E13" s="8">
        <v>3</v>
      </c>
      <c r="F13" s="11">
        <f>E5*F5</f>
        <v>217.4</v>
      </c>
      <c r="G13" s="11">
        <f>1+0.3+0.3</f>
        <v>1.6</v>
      </c>
      <c r="H13" s="11">
        <v>0.6</v>
      </c>
      <c r="I13" s="16">
        <f>PRODUCT(E13:H13)</f>
        <v>626.11200000000008</v>
      </c>
      <c r="J13" s="7"/>
    </row>
    <row r="14" spans="1:10" x14ac:dyDescent="0.25">
      <c r="A14" s="7"/>
      <c r="B14" s="7"/>
      <c r="C14" s="8" t="s">
        <v>17</v>
      </c>
      <c r="D14" s="8"/>
      <c r="E14" s="8"/>
      <c r="F14" s="11"/>
      <c r="G14" s="11"/>
      <c r="H14" s="11"/>
      <c r="I14" s="13">
        <f>SUM(I10:I13)</f>
        <v>9884.780999999999</v>
      </c>
      <c r="J14" s="7"/>
    </row>
    <row r="15" spans="1:10" x14ac:dyDescent="0.25">
      <c r="A15" s="7"/>
      <c r="B15" s="7"/>
      <c r="C15" s="14" t="s">
        <v>18</v>
      </c>
      <c r="D15" s="14"/>
      <c r="E15" s="8"/>
      <c r="F15" s="11"/>
      <c r="G15" s="11"/>
      <c r="H15" s="11"/>
      <c r="I15" s="13">
        <f>CEILING(I14,100)</f>
        <v>9900</v>
      </c>
      <c r="J15" s="7"/>
    </row>
    <row r="16" spans="1:10" x14ac:dyDescent="0.25">
      <c r="A16" s="7"/>
      <c r="B16" s="7"/>
      <c r="C16" s="14"/>
      <c r="D16" s="14"/>
      <c r="E16" s="8"/>
      <c r="F16" s="11"/>
      <c r="G16" s="11"/>
      <c r="H16" s="11"/>
      <c r="I16" s="13"/>
      <c r="J16" s="7"/>
    </row>
    <row r="17" spans="1:12" ht="78.75" x14ac:dyDescent="0.25">
      <c r="A17" s="7">
        <v>3</v>
      </c>
      <c r="B17" s="7" t="s">
        <v>32</v>
      </c>
      <c r="C17" s="10" t="s">
        <v>31</v>
      </c>
      <c r="D17" s="14" t="s">
        <v>27</v>
      </c>
      <c r="E17" s="8"/>
      <c r="F17" s="11"/>
      <c r="G17" s="11"/>
      <c r="H17" s="11"/>
      <c r="I17" s="13"/>
      <c r="J17" s="7"/>
    </row>
    <row r="18" spans="1:12" x14ac:dyDescent="0.25">
      <c r="A18" s="7"/>
      <c r="B18" s="7"/>
      <c r="C18" s="14"/>
      <c r="D18" s="14"/>
      <c r="E18" s="8">
        <v>4</v>
      </c>
      <c r="F18" s="11">
        <v>52.3</v>
      </c>
      <c r="G18" s="11">
        <f>6+0.2-1</f>
        <v>5.2</v>
      </c>
      <c r="H18" s="11">
        <v>0.1</v>
      </c>
      <c r="I18" s="16">
        <f>PRODUCT(E18:H18)</f>
        <v>108.78399999999999</v>
      </c>
      <c r="J18" s="7"/>
    </row>
    <row r="19" spans="1:12" x14ac:dyDescent="0.25">
      <c r="A19" s="7"/>
      <c r="B19" s="7"/>
      <c r="C19" s="14"/>
      <c r="D19" s="14"/>
      <c r="E19" s="8">
        <v>4</v>
      </c>
      <c r="F19" s="11">
        <f>F5</f>
        <v>54.35</v>
      </c>
      <c r="G19" s="11">
        <v>1</v>
      </c>
      <c r="H19" s="11">
        <v>0.1</v>
      </c>
      <c r="I19" s="16">
        <f>PRODUCT(E19:H19)</f>
        <v>21.740000000000002</v>
      </c>
      <c r="J19" s="7"/>
    </row>
    <row r="20" spans="1:12" x14ac:dyDescent="0.25">
      <c r="A20" s="7"/>
      <c r="B20" s="7"/>
      <c r="C20" s="8" t="s">
        <v>17</v>
      </c>
      <c r="D20" s="8"/>
      <c r="E20" s="8"/>
      <c r="F20" s="11"/>
      <c r="G20" s="11"/>
      <c r="H20" s="11"/>
      <c r="I20" s="13">
        <f>SUM(I18:I19)</f>
        <v>130.524</v>
      </c>
      <c r="J20" s="7"/>
    </row>
    <row r="21" spans="1:12" x14ac:dyDescent="0.25">
      <c r="A21" s="7"/>
      <c r="B21" s="7"/>
      <c r="C21" s="14" t="s">
        <v>18</v>
      </c>
      <c r="D21" s="14"/>
      <c r="E21" s="8"/>
      <c r="F21" s="11"/>
      <c r="G21" s="11"/>
      <c r="H21" s="11"/>
      <c r="I21" s="13">
        <f>CEILING(I20,50)</f>
        <v>150</v>
      </c>
      <c r="J21" s="7"/>
    </row>
    <row r="22" spans="1:12" x14ac:dyDescent="0.25">
      <c r="A22" s="7"/>
      <c r="B22" s="7"/>
      <c r="C22" s="14"/>
      <c r="D22" s="14"/>
      <c r="E22" s="8"/>
      <c r="F22" s="11"/>
      <c r="G22" s="11"/>
      <c r="H22" s="11"/>
      <c r="I22" s="13"/>
      <c r="J22" s="7"/>
    </row>
    <row r="23" spans="1:12" ht="78.75" x14ac:dyDescent="0.25">
      <c r="A23" s="7">
        <v>4</v>
      </c>
      <c r="B23" s="7" t="s">
        <v>35</v>
      </c>
      <c r="C23" s="10" t="s">
        <v>34</v>
      </c>
      <c r="D23" s="14" t="s">
        <v>27</v>
      </c>
      <c r="E23" s="8"/>
      <c r="F23" s="11"/>
      <c r="G23" s="11"/>
      <c r="H23" s="11"/>
      <c r="I23" s="13"/>
      <c r="J23" s="7"/>
    </row>
    <row r="24" spans="1:12" x14ac:dyDescent="0.25">
      <c r="A24" s="7"/>
      <c r="B24" s="7"/>
      <c r="C24" s="14" t="s">
        <v>43</v>
      </c>
      <c r="D24" s="14"/>
      <c r="E24" s="8">
        <v>4</v>
      </c>
      <c r="F24" s="11">
        <v>52.3</v>
      </c>
      <c r="G24" s="11">
        <v>6</v>
      </c>
      <c r="H24" s="11">
        <v>0.72499999999999998</v>
      </c>
      <c r="I24" s="16">
        <f>PRODUCT(E24:H24)</f>
        <v>910.01999999999987</v>
      </c>
      <c r="J24" s="7"/>
    </row>
    <row r="25" spans="1:12" x14ac:dyDescent="0.25">
      <c r="A25" s="7"/>
      <c r="B25" s="7"/>
      <c r="C25" s="14" t="s">
        <v>33</v>
      </c>
      <c r="D25" s="14"/>
      <c r="E25" s="8">
        <v>4</v>
      </c>
      <c r="F25" s="11">
        <v>54.35</v>
      </c>
      <c r="G25" s="11">
        <v>0.8</v>
      </c>
      <c r="H25" s="11">
        <v>0.6</v>
      </c>
      <c r="I25" s="16">
        <f>PRODUCT(E25:H25)</f>
        <v>104.352</v>
      </c>
      <c r="J25" s="7"/>
    </row>
    <row r="26" spans="1:12" x14ac:dyDescent="0.25">
      <c r="A26" s="7"/>
      <c r="B26" s="7"/>
      <c r="C26" s="14" t="s">
        <v>58</v>
      </c>
      <c r="D26" s="14"/>
      <c r="E26" s="8">
        <v>4</v>
      </c>
      <c r="F26" s="11">
        <v>54.35</v>
      </c>
      <c r="G26" s="11">
        <f>(0.8+0.47)/2</f>
        <v>0.63500000000000001</v>
      </c>
      <c r="H26" s="11">
        <f>6.275-1.55</f>
        <v>4.7250000000000005</v>
      </c>
      <c r="I26" s="16">
        <f>PRODUCT(E26:H26)</f>
        <v>652.2815250000001</v>
      </c>
      <c r="J26" s="7"/>
      <c r="L26" s="9">
        <f>2-0.45</f>
        <v>1.55</v>
      </c>
    </row>
    <row r="27" spans="1:12" x14ac:dyDescent="0.25">
      <c r="A27" s="7"/>
      <c r="B27" s="7"/>
      <c r="C27" s="8" t="s">
        <v>17</v>
      </c>
      <c r="D27" s="8"/>
      <c r="E27" s="8"/>
      <c r="F27" s="11"/>
      <c r="G27" s="11"/>
      <c r="H27" s="11"/>
      <c r="I27" s="13">
        <f>SUM(I24:I26)</f>
        <v>1666.6535249999999</v>
      </c>
      <c r="J27" s="7"/>
    </row>
    <row r="28" spans="1:12" x14ac:dyDescent="0.25">
      <c r="A28" s="7"/>
      <c r="B28" s="7"/>
      <c r="C28" s="14" t="s">
        <v>18</v>
      </c>
      <c r="D28" s="14"/>
      <c r="E28" s="8"/>
      <c r="F28" s="11"/>
      <c r="G28" s="11"/>
      <c r="H28" s="11"/>
      <c r="I28" s="13">
        <f>CEILING(I27,50)</f>
        <v>1700</v>
      </c>
      <c r="J28" s="7"/>
    </row>
    <row r="29" spans="1:12" x14ac:dyDescent="0.25">
      <c r="A29" s="7"/>
      <c r="B29" s="7"/>
      <c r="C29" s="14"/>
      <c r="D29" s="14"/>
      <c r="E29" s="8"/>
      <c r="F29" s="11"/>
      <c r="G29" s="11"/>
      <c r="H29" s="11"/>
      <c r="I29" s="13"/>
      <c r="J29" s="7"/>
      <c r="L29" s="9">
        <v>6.2750000000000004</v>
      </c>
    </row>
    <row r="30" spans="1:12" ht="110.25" x14ac:dyDescent="0.25">
      <c r="A30" s="7">
        <v>5</v>
      </c>
      <c r="B30" s="7" t="s">
        <v>37</v>
      </c>
      <c r="C30" s="10" t="s">
        <v>36</v>
      </c>
      <c r="D30" s="14" t="s">
        <v>27</v>
      </c>
      <c r="E30" s="8"/>
      <c r="F30" s="11"/>
      <c r="G30" s="11"/>
      <c r="H30" s="11"/>
      <c r="I30" s="13"/>
      <c r="J30" s="7"/>
      <c r="K30" s="9">
        <f>800-350</f>
        <v>450</v>
      </c>
      <c r="L30" s="9">
        <f>K30/6.275</f>
        <v>71.713147410358559</v>
      </c>
    </row>
    <row r="31" spans="1:12" x14ac:dyDescent="0.25">
      <c r="A31" s="7"/>
      <c r="B31" s="7"/>
      <c r="C31" s="14"/>
      <c r="D31" s="14"/>
      <c r="E31" s="8">
        <v>4</v>
      </c>
      <c r="F31" s="11">
        <f>F19</f>
        <v>54.35</v>
      </c>
      <c r="G31" s="11">
        <v>0.8</v>
      </c>
      <c r="H31" s="11">
        <v>0</v>
      </c>
      <c r="I31" s="16">
        <f>PRODUCT(E31:H31)</f>
        <v>0</v>
      </c>
      <c r="J31" s="7"/>
    </row>
    <row r="32" spans="1:12" x14ac:dyDescent="0.25">
      <c r="A32" s="7"/>
      <c r="B32" s="7"/>
      <c r="C32" s="14" t="s">
        <v>59</v>
      </c>
      <c r="D32" s="14"/>
      <c r="E32" s="8">
        <v>4</v>
      </c>
      <c r="F32" s="11">
        <f>F31</f>
        <v>54.35</v>
      </c>
      <c r="G32" s="11">
        <f>+(0.8+0.35)/2</f>
        <v>0.57499999999999996</v>
      </c>
      <c r="H32" s="11">
        <v>1.55</v>
      </c>
      <c r="I32" s="16">
        <f>PRODUCT(E32:H32)</f>
        <v>193.75774999999999</v>
      </c>
      <c r="J32" s="7"/>
      <c r="L32" s="9">
        <f>L30*L26</f>
        <v>111.15537848605577</v>
      </c>
    </row>
    <row r="33" spans="1:11" x14ac:dyDescent="0.25">
      <c r="A33" s="7"/>
      <c r="B33" s="7"/>
      <c r="C33" s="8" t="s">
        <v>17</v>
      </c>
      <c r="D33" s="8"/>
      <c r="E33" s="8"/>
      <c r="F33" s="11"/>
      <c r="G33" s="11"/>
      <c r="H33" s="11"/>
      <c r="I33" s="13">
        <f>SUM(I31:I32)</f>
        <v>193.75774999999999</v>
      </c>
      <c r="J33" s="7"/>
    </row>
    <row r="34" spans="1:11" x14ac:dyDescent="0.25">
      <c r="A34" s="7"/>
      <c r="B34" s="7"/>
      <c r="C34" s="14" t="s">
        <v>18</v>
      </c>
      <c r="D34" s="14"/>
      <c r="E34" s="8"/>
      <c r="F34" s="11"/>
      <c r="G34" s="11"/>
      <c r="H34" s="11"/>
      <c r="I34" s="13">
        <f>CEILING(I33,100)</f>
        <v>200</v>
      </c>
      <c r="J34" s="7"/>
    </row>
    <row r="35" spans="1:11" x14ac:dyDescent="0.25">
      <c r="A35" s="7"/>
      <c r="B35" s="7"/>
      <c r="C35" s="14"/>
      <c r="D35" s="14"/>
      <c r="E35" s="8"/>
      <c r="F35" s="11"/>
      <c r="G35" s="11"/>
      <c r="H35" s="11"/>
      <c r="I35" s="13"/>
      <c r="J35" s="7"/>
      <c r="K35" s="9">
        <f>350+112</f>
        <v>462</v>
      </c>
    </row>
    <row r="36" spans="1:11" ht="63" x14ac:dyDescent="0.25">
      <c r="A36" s="7">
        <v>6</v>
      </c>
      <c r="B36" s="7">
        <v>2.25</v>
      </c>
      <c r="C36" s="10" t="s">
        <v>21</v>
      </c>
      <c r="D36" s="7" t="s">
        <v>8</v>
      </c>
      <c r="E36" s="7"/>
      <c r="F36" s="11"/>
      <c r="G36" s="11"/>
      <c r="H36" s="11"/>
      <c r="I36" s="13"/>
      <c r="J36" s="8"/>
    </row>
    <row r="37" spans="1:11" x14ac:dyDescent="0.25">
      <c r="A37" s="7"/>
      <c r="B37" s="7"/>
      <c r="C37" s="14" t="s">
        <v>38</v>
      </c>
      <c r="D37" s="14"/>
      <c r="E37" s="8"/>
      <c r="F37" s="11"/>
      <c r="G37" s="11"/>
      <c r="H37" s="11"/>
      <c r="I37" s="13">
        <f>I7</f>
        <v>7750</v>
      </c>
      <c r="J37" s="14"/>
    </row>
    <row r="38" spans="1:11" x14ac:dyDescent="0.25">
      <c r="A38" s="7"/>
      <c r="B38" s="7"/>
      <c r="C38" s="14" t="s">
        <v>39</v>
      </c>
      <c r="D38" s="14"/>
      <c r="E38" s="8"/>
      <c r="F38" s="11"/>
      <c r="G38" s="11"/>
      <c r="H38" s="11"/>
      <c r="I38" s="13">
        <f>-I21</f>
        <v>-150</v>
      </c>
      <c r="J38" s="14"/>
    </row>
    <row r="39" spans="1:11" x14ac:dyDescent="0.25">
      <c r="A39" s="7"/>
      <c r="B39" s="7"/>
      <c r="C39" s="14"/>
      <c r="D39" s="14"/>
      <c r="E39" s="8"/>
      <c r="F39" s="11"/>
      <c r="G39" s="11"/>
      <c r="H39" s="11"/>
      <c r="I39" s="13">
        <f>-I28</f>
        <v>-1700</v>
      </c>
      <c r="J39" s="14"/>
    </row>
    <row r="40" spans="1:11" x14ac:dyDescent="0.25">
      <c r="A40" s="7"/>
      <c r="B40" s="7"/>
      <c r="C40" s="14"/>
      <c r="D40" s="14"/>
      <c r="E40" s="8"/>
      <c r="F40" s="11"/>
      <c r="G40" s="11"/>
      <c r="H40" s="15"/>
      <c r="I40" s="16">
        <f>-I34</f>
        <v>-200</v>
      </c>
      <c r="J40" s="14"/>
    </row>
    <row r="41" spans="1:11" x14ac:dyDescent="0.25">
      <c r="A41" s="7"/>
      <c r="B41" s="7"/>
      <c r="C41" s="14"/>
      <c r="D41" s="14"/>
      <c r="E41" s="44" t="s">
        <v>9</v>
      </c>
      <c r="F41" s="46"/>
      <c r="G41" s="46"/>
      <c r="H41" s="45"/>
      <c r="I41" s="13">
        <f>SUM(I37:I40)</f>
        <v>5700</v>
      </c>
      <c r="J41" s="14"/>
    </row>
    <row r="42" spans="1:11" x14ac:dyDescent="0.25">
      <c r="A42" s="7"/>
      <c r="B42" s="7"/>
      <c r="C42" s="14"/>
      <c r="D42" s="14"/>
      <c r="E42" s="8"/>
      <c r="F42" s="11"/>
      <c r="G42" s="44" t="s">
        <v>20</v>
      </c>
      <c r="H42" s="45"/>
      <c r="I42" s="13">
        <f>CEILING(I41,10)</f>
        <v>5700</v>
      </c>
      <c r="J42" s="14"/>
    </row>
    <row r="43" spans="1:11" x14ac:dyDescent="0.25">
      <c r="A43" s="7"/>
      <c r="B43" s="7"/>
      <c r="C43" s="14"/>
      <c r="D43" s="7"/>
      <c r="E43" s="8"/>
      <c r="F43" s="11"/>
      <c r="G43" s="11"/>
      <c r="H43" s="11"/>
      <c r="I43" s="16"/>
      <c r="J43" s="14"/>
    </row>
    <row r="44" spans="1:11" ht="49.5" customHeight="1" x14ac:dyDescent="0.25">
      <c r="A44" s="7">
        <v>7</v>
      </c>
      <c r="B44" s="7" t="s">
        <v>41</v>
      </c>
      <c r="C44" s="10" t="s">
        <v>40</v>
      </c>
      <c r="D44" s="7" t="s">
        <v>48</v>
      </c>
      <c r="E44" s="8"/>
      <c r="F44" s="11"/>
      <c r="G44" s="11"/>
      <c r="H44" s="11"/>
      <c r="I44" s="16"/>
      <c r="J44" s="14"/>
    </row>
    <row r="45" spans="1:11" x14ac:dyDescent="0.25">
      <c r="A45" s="7"/>
      <c r="B45" s="7"/>
      <c r="C45" s="14" t="s">
        <v>42</v>
      </c>
      <c r="D45" s="7"/>
      <c r="E45" s="8"/>
      <c r="F45" s="11"/>
      <c r="G45" s="11"/>
      <c r="H45" s="11"/>
      <c r="I45" s="16"/>
      <c r="J45" s="14"/>
    </row>
    <row r="46" spans="1:11" x14ac:dyDescent="0.25">
      <c r="A46" s="7"/>
      <c r="B46" s="7"/>
      <c r="C46" s="14"/>
      <c r="D46" s="7"/>
      <c r="E46" s="8">
        <v>8</v>
      </c>
      <c r="F46" s="11">
        <v>52.3</v>
      </c>
      <c r="G46" s="11"/>
      <c r="H46" s="11">
        <v>0.1</v>
      </c>
      <c r="I46" s="16">
        <f>PRODUCT(E46:H46)</f>
        <v>41.84</v>
      </c>
      <c r="J46" s="14"/>
    </row>
    <row r="47" spans="1:11" x14ac:dyDescent="0.25">
      <c r="A47" s="7"/>
      <c r="B47" s="7"/>
      <c r="C47" s="14"/>
      <c r="D47" s="7"/>
      <c r="E47" s="8">
        <v>8</v>
      </c>
      <c r="F47" s="11">
        <f>F19</f>
        <v>54.35</v>
      </c>
      <c r="G47" s="11"/>
      <c r="H47" s="11">
        <v>0.1</v>
      </c>
      <c r="I47" s="16">
        <f>PRODUCT(E47:H47)</f>
        <v>43.480000000000004</v>
      </c>
      <c r="J47" s="14"/>
    </row>
    <row r="48" spans="1:11" x14ac:dyDescent="0.25">
      <c r="A48" s="7"/>
      <c r="B48" s="7"/>
      <c r="C48" s="14" t="s">
        <v>43</v>
      </c>
      <c r="D48" s="7"/>
      <c r="E48" s="8"/>
      <c r="F48" s="11"/>
      <c r="G48" s="11"/>
      <c r="H48" s="11"/>
      <c r="I48" s="16"/>
      <c r="J48" s="14"/>
    </row>
    <row r="49" spans="1:10" x14ac:dyDescent="0.25">
      <c r="A49" s="7"/>
      <c r="B49" s="7"/>
      <c r="C49" s="14"/>
      <c r="D49" s="7"/>
      <c r="E49" s="8">
        <v>8</v>
      </c>
      <c r="F49" s="11">
        <v>52.3</v>
      </c>
      <c r="G49" s="11"/>
      <c r="H49" s="11">
        <v>0.72499999999999998</v>
      </c>
      <c r="I49" s="16">
        <f>PRODUCT(E49:H49)</f>
        <v>303.33999999999997</v>
      </c>
      <c r="J49" s="14"/>
    </row>
    <row r="50" spans="1:10" x14ac:dyDescent="0.25">
      <c r="A50" s="7"/>
      <c r="B50" s="7"/>
      <c r="C50" s="8" t="s">
        <v>17</v>
      </c>
      <c r="D50" s="8"/>
      <c r="E50" s="8"/>
      <c r="F50" s="11"/>
      <c r="G50" s="11"/>
      <c r="H50" s="11"/>
      <c r="I50" s="13">
        <f>SUM(I46:I49)</f>
        <v>388.65999999999997</v>
      </c>
      <c r="J50" s="14"/>
    </row>
    <row r="51" spans="1:10" x14ac:dyDescent="0.25">
      <c r="A51" s="7"/>
      <c r="B51" s="7"/>
      <c r="C51" s="14" t="s">
        <v>18</v>
      </c>
      <c r="D51" s="14"/>
      <c r="E51" s="8"/>
      <c r="F51" s="11"/>
      <c r="G51" s="11"/>
      <c r="H51" s="11"/>
      <c r="I51" s="13">
        <f>CEILING(I50,100)</f>
        <v>400</v>
      </c>
      <c r="J51" s="14"/>
    </row>
    <row r="52" spans="1:10" x14ac:dyDescent="0.25">
      <c r="A52" s="7"/>
      <c r="B52" s="7"/>
      <c r="C52" s="14"/>
      <c r="D52" s="7"/>
      <c r="E52" s="8"/>
      <c r="F52" s="11"/>
      <c r="G52" s="11"/>
      <c r="H52" s="11"/>
      <c r="I52" s="16"/>
      <c r="J52" s="14"/>
    </row>
    <row r="53" spans="1:10" ht="47.25" x14ac:dyDescent="0.25">
      <c r="A53" s="7">
        <v>8</v>
      </c>
      <c r="B53" s="7" t="s">
        <v>45</v>
      </c>
      <c r="C53" s="10" t="s">
        <v>44</v>
      </c>
      <c r="D53" s="7" t="s">
        <v>48</v>
      </c>
      <c r="E53" s="8"/>
      <c r="F53" s="11"/>
      <c r="G53" s="11"/>
      <c r="H53" s="11"/>
      <c r="I53" s="16"/>
      <c r="J53" s="14"/>
    </row>
    <row r="54" spans="1:10" x14ac:dyDescent="0.25">
      <c r="A54" s="7"/>
      <c r="B54" s="7"/>
      <c r="C54" s="14" t="s">
        <v>33</v>
      </c>
      <c r="D54" s="7"/>
      <c r="E54" s="8">
        <v>8</v>
      </c>
      <c r="F54" s="11">
        <f>F31</f>
        <v>54.35</v>
      </c>
      <c r="G54" s="11"/>
      <c r="H54" s="11">
        <v>0.6</v>
      </c>
      <c r="I54" s="16">
        <f>PRODUCT(E54:H54)</f>
        <v>260.88</v>
      </c>
      <c r="J54" s="14"/>
    </row>
    <row r="55" spans="1:10" x14ac:dyDescent="0.25">
      <c r="A55" s="7"/>
      <c r="B55" s="7"/>
      <c r="C55" s="14" t="s">
        <v>60</v>
      </c>
      <c r="D55" s="7"/>
      <c r="E55" s="8">
        <v>8</v>
      </c>
      <c r="F55" s="11">
        <f>F32</f>
        <v>54.35</v>
      </c>
      <c r="G55" s="11"/>
      <c r="H55" s="11">
        <f>H32+H26</f>
        <v>6.2750000000000004</v>
      </c>
      <c r="I55" s="16">
        <f>PRODUCT(E55:H55)</f>
        <v>2728.3700000000003</v>
      </c>
      <c r="J55" s="14"/>
    </row>
    <row r="56" spans="1:10" x14ac:dyDescent="0.25">
      <c r="A56" s="7"/>
      <c r="B56" s="7"/>
      <c r="C56" s="8" t="s">
        <v>17</v>
      </c>
      <c r="D56" s="8"/>
      <c r="E56" s="8"/>
      <c r="F56" s="11"/>
      <c r="G56" s="11"/>
      <c r="H56" s="11"/>
      <c r="I56" s="13">
        <f>SUM(I54:I55)</f>
        <v>2989.2500000000005</v>
      </c>
      <c r="J56" s="14"/>
    </row>
    <row r="57" spans="1:10" x14ac:dyDescent="0.25">
      <c r="A57" s="7"/>
      <c r="B57" s="7"/>
      <c r="C57" s="14" t="s">
        <v>18</v>
      </c>
      <c r="D57" s="14"/>
      <c r="E57" s="8"/>
      <c r="F57" s="11"/>
      <c r="G57" s="11"/>
      <c r="H57" s="11"/>
      <c r="I57" s="13">
        <f>CEILING(I56,100)</f>
        <v>3000</v>
      </c>
      <c r="J57" s="14"/>
    </row>
    <row r="58" spans="1:10" x14ac:dyDescent="0.25">
      <c r="A58" s="7"/>
      <c r="B58" s="7"/>
      <c r="C58" s="14"/>
      <c r="D58" s="7"/>
      <c r="E58" s="8"/>
      <c r="F58" s="11"/>
      <c r="G58" s="11"/>
      <c r="H58" s="11"/>
      <c r="I58" s="16"/>
      <c r="J58" s="14"/>
    </row>
    <row r="59" spans="1:10" ht="47.25" x14ac:dyDescent="0.25">
      <c r="A59" s="7">
        <v>9</v>
      </c>
      <c r="B59" s="7" t="s">
        <v>47</v>
      </c>
      <c r="C59" s="10" t="s">
        <v>46</v>
      </c>
      <c r="D59" s="7" t="s">
        <v>48</v>
      </c>
      <c r="E59" s="8"/>
      <c r="F59" s="11"/>
      <c r="G59" s="11"/>
      <c r="H59" s="11"/>
      <c r="I59" s="16"/>
      <c r="J59" s="14"/>
    </row>
    <row r="60" spans="1:10" x14ac:dyDescent="0.25">
      <c r="A60" s="7"/>
      <c r="B60" s="7"/>
      <c r="C60" s="14" t="s">
        <v>49</v>
      </c>
      <c r="D60" s="7"/>
      <c r="E60" s="8">
        <v>1</v>
      </c>
      <c r="F60" s="15">
        <f>I28</f>
        <v>1700</v>
      </c>
      <c r="G60" s="11"/>
      <c r="H60" s="11">
        <v>120</v>
      </c>
      <c r="I60" s="16">
        <f t="shared" ref="I60:I61" si="0">PRODUCT(E60:H60)</f>
        <v>204000</v>
      </c>
      <c r="J60" s="14"/>
    </row>
    <row r="61" spans="1:10" x14ac:dyDescent="0.25">
      <c r="A61" s="7"/>
      <c r="B61" s="7"/>
      <c r="C61" s="14"/>
      <c r="D61" s="7"/>
      <c r="E61" s="8">
        <v>1</v>
      </c>
      <c r="F61" s="15">
        <f>I34</f>
        <v>200</v>
      </c>
      <c r="G61" s="11"/>
      <c r="H61" s="11">
        <v>120</v>
      </c>
      <c r="I61" s="16">
        <f t="shared" si="0"/>
        <v>24000</v>
      </c>
      <c r="J61" s="14"/>
    </row>
    <row r="62" spans="1:10" x14ac:dyDescent="0.25">
      <c r="A62" s="7"/>
      <c r="B62" s="7"/>
      <c r="C62" s="8" t="s">
        <v>17</v>
      </c>
      <c r="D62" s="8"/>
      <c r="E62" s="8"/>
      <c r="F62" s="11"/>
      <c r="G62" s="11"/>
      <c r="H62" s="11"/>
      <c r="I62" s="13">
        <f>SUM(I60:I61)</f>
        <v>228000</v>
      </c>
      <c r="J62" s="14"/>
    </row>
    <row r="63" spans="1:10" x14ac:dyDescent="0.25">
      <c r="A63" s="7"/>
      <c r="B63" s="7"/>
      <c r="C63" s="14" t="s">
        <v>18</v>
      </c>
      <c r="D63" s="14"/>
      <c r="E63" s="8"/>
      <c r="F63" s="11"/>
      <c r="G63" s="11"/>
      <c r="H63" s="11"/>
      <c r="I63" s="13">
        <f>CEILING(I62,100)</f>
        <v>228000</v>
      </c>
      <c r="J63" s="17"/>
    </row>
    <row r="64" spans="1:10" x14ac:dyDescent="0.25">
      <c r="A64" s="7"/>
      <c r="B64" s="7"/>
      <c r="C64" s="8"/>
      <c r="D64" s="7"/>
      <c r="E64" s="8"/>
      <c r="F64" s="8"/>
      <c r="G64" s="8"/>
      <c r="H64" s="8"/>
      <c r="I64" s="8"/>
      <c r="J64" s="14"/>
    </row>
    <row r="65" spans="1:10" ht="63" x14ac:dyDescent="0.25">
      <c r="A65" s="7">
        <v>10</v>
      </c>
      <c r="B65" s="7" t="s">
        <v>50</v>
      </c>
      <c r="C65" s="10" t="s">
        <v>51</v>
      </c>
      <c r="D65" s="7" t="s">
        <v>53</v>
      </c>
      <c r="E65" s="7"/>
      <c r="F65" s="11"/>
      <c r="G65" s="11"/>
      <c r="H65" s="11"/>
      <c r="I65" s="13"/>
      <c r="J65" s="14"/>
    </row>
    <row r="66" spans="1:10" x14ac:dyDescent="0.25">
      <c r="A66" s="7"/>
      <c r="B66" s="7"/>
      <c r="C66" s="8" t="s">
        <v>52</v>
      </c>
      <c r="D66" s="7"/>
      <c r="E66" s="7">
        <v>4</v>
      </c>
      <c r="F66" s="11">
        <v>36</v>
      </c>
      <c r="G66" s="11">
        <f>6/1.5</f>
        <v>4</v>
      </c>
      <c r="H66" s="11">
        <v>0.75</v>
      </c>
      <c r="I66" s="16">
        <f t="shared" ref="I66" si="1">PRODUCT(E66:H66)</f>
        <v>432</v>
      </c>
      <c r="J66" s="14"/>
    </row>
    <row r="67" spans="1:10" x14ac:dyDescent="0.25">
      <c r="A67" s="7"/>
      <c r="B67" s="7"/>
      <c r="C67" s="8" t="s">
        <v>17</v>
      </c>
      <c r="D67" s="8"/>
      <c r="E67" s="8"/>
      <c r="F67" s="11"/>
      <c r="G67" s="11"/>
      <c r="H67" s="11"/>
      <c r="I67" s="13">
        <f>SUM(I65:I66)</f>
        <v>432</v>
      </c>
      <c r="J67" s="14"/>
    </row>
    <row r="68" spans="1:10" x14ac:dyDescent="0.25">
      <c r="A68" s="7"/>
      <c r="B68" s="7"/>
      <c r="C68" s="14" t="s">
        <v>18</v>
      </c>
      <c r="D68" s="14"/>
      <c r="E68" s="8"/>
      <c r="F68" s="11"/>
      <c r="G68" s="11"/>
      <c r="H68" s="11"/>
      <c r="I68" s="13">
        <f>CEILING(I67,50)</f>
        <v>450</v>
      </c>
      <c r="J68" s="14"/>
    </row>
    <row r="69" spans="1:10" x14ac:dyDescent="0.25">
      <c r="A69" s="7"/>
      <c r="B69" s="7"/>
      <c r="C69" s="8"/>
      <c r="D69" s="7"/>
      <c r="E69" s="7"/>
      <c r="F69" s="11"/>
      <c r="G69" s="11"/>
      <c r="H69" s="11"/>
      <c r="I69" s="13"/>
      <c r="J69" s="14"/>
    </row>
    <row r="70" spans="1:10" ht="36" customHeight="1" x14ac:dyDescent="0.25">
      <c r="A70" s="7">
        <v>11</v>
      </c>
      <c r="B70" s="7" t="s">
        <v>56</v>
      </c>
      <c r="C70" s="10" t="s">
        <v>57</v>
      </c>
      <c r="D70" s="7" t="s">
        <v>27</v>
      </c>
      <c r="E70" s="25">
        <f>I66</f>
        <v>432</v>
      </c>
      <c r="F70" s="11">
        <v>0.5</v>
      </c>
      <c r="G70" s="11">
        <v>0.5</v>
      </c>
      <c r="H70" s="11">
        <v>0.5</v>
      </c>
      <c r="I70" s="13">
        <f>E70*F70*G70*H70</f>
        <v>54</v>
      </c>
      <c r="J70" s="14"/>
    </row>
    <row r="71" spans="1:10" x14ac:dyDescent="0.25">
      <c r="A71" s="7"/>
      <c r="B71" s="7"/>
      <c r="C71" s="8" t="s">
        <v>17</v>
      </c>
      <c r="D71" s="8"/>
      <c r="E71" s="8"/>
      <c r="F71" s="11"/>
      <c r="G71" s="11"/>
      <c r="H71" s="11"/>
      <c r="I71" s="13">
        <f>SUM(I69:I70)</f>
        <v>54</v>
      </c>
      <c r="J71" s="7"/>
    </row>
    <row r="72" spans="1:10" x14ac:dyDescent="0.25">
      <c r="A72" s="7"/>
      <c r="B72" s="7"/>
      <c r="C72" s="14" t="s">
        <v>18</v>
      </c>
      <c r="D72" s="14"/>
      <c r="E72" s="8"/>
      <c r="F72" s="11"/>
      <c r="G72" s="11"/>
      <c r="H72" s="11"/>
      <c r="I72" s="13">
        <f>CEILING(I71,10)</f>
        <v>60</v>
      </c>
      <c r="J72" s="7"/>
    </row>
  </sheetData>
  <mergeCells count="3">
    <mergeCell ref="A1:J1"/>
    <mergeCell ref="G42:H42"/>
    <mergeCell ref="E41:H41"/>
  </mergeCells>
  <pageMargins left="0.2" right="0.2" top="0.25" bottom="0.25" header="0.3" footer="0.3"/>
  <pageSetup scale="61"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F8833-F7B5-440B-A8E8-C0CA170CC953}">
  <dimension ref="F10:I18"/>
  <sheetViews>
    <sheetView workbookViewId="0">
      <selection activeCell="I17" sqref="I17"/>
    </sheetView>
  </sheetViews>
  <sheetFormatPr defaultRowHeight="15" x14ac:dyDescent="0.25"/>
  <sheetData>
    <row r="10" spans="6:9" x14ac:dyDescent="0.25">
      <c r="F10">
        <v>54</v>
      </c>
      <c r="H10">
        <f>F13</f>
        <v>58.300000000000011</v>
      </c>
    </row>
    <row r="11" spans="6:9" x14ac:dyDescent="0.25">
      <c r="F11">
        <v>0.35</v>
      </c>
      <c r="H11">
        <v>12</v>
      </c>
    </row>
    <row r="12" spans="6:9" x14ac:dyDescent="0.25">
      <c r="F12">
        <v>1.6</v>
      </c>
      <c r="H12">
        <f>H10-H11</f>
        <v>46.300000000000011</v>
      </c>
    </row>
    <row r="13" spans="6:9" x14ac:dyDescent="0.25">
      <c r="F13">
        <f>F10+F11+F12+0.2+0.2+0.35+1.6</f>
        <v>58.300000000000011</v>
      </c>
      <c r="I13">
        <f>F13-6</f>
        <v>52.300000000000011</v>
      </c>
    </row>
    <row r="15" spans="6:9" x14ac:dyDescent="0.25">
      <c r="G15">
        <f>F13+H12</f>
        <v>104.60000000000002</v>
      </c>
    </row>
    <row r="16" spans="6:9" x14ac:dyDescent="0.25">
      <c r="F16">
        <f>F11/2</f>
        <v>0.17499999999999999</v>
      </c>
      <c r="G16">
        <f>G15/2</f>
        <v>52.300000000000011</v>
      </c>
    </row>
    <row r="18" spans="6:6" x14ac:dyDescent="0.25">
      <c r="F18">
        <f>F10+F16+F16</f>
        <v>54.349999999999994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BOQ</vt:lpstr>
      <vt:lpstr>Measurements</vt:lpstr>
      <vt:lpstr>Sheet1</vt:lpstr>
      <vt:lpstr>BOQ!Print_Area</vt:lpstr>
      <vt:lpstr>Measurements!Print_Area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Abhishek Panwar</dc:creator>
  <cp:lastModifiedBy>Sandeep Singh {संदीप सिंह}</cp:lastModifiedBy>
  <dcterms:created xsi:type="dcterms:W3CDTF">2025-02-20T07:17:21Z</dcterms:created>
  <dcterms:modified xsi:type="dcterms:W3CDTF">2025-07-16T07:56:05Z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30f7a04-6a83-4344-ab32-77c336beebec_Enabled">
    <vt:lpwstr>true</vt:lpwstr>
  </property>
  <property fmtid="{D5CDD505-2E9C-101B-9397-08002B2CF9AE}" pid="3" name="MSIP_Label_530f7a04-6a83-4344-ab32-77c336beebec_SetDate">
    <vt:lpwstr>2025-06-18T10:30:06Z</vt:lpwstr>
  </property>
  <property fmtid="{D5CDD505-2E9C-101B-9397-08002B2CF9AE}" pid="4" name="MSIP_Label_530f7a04-6a83-4344-ab32-77c336beebec_Method">
    <vt:lpwstr>Privileged</vt:lpwstr>
  </property>
  <property fmtid="{D5CDD505-2E9C-101B-9397-08002B2CF9AE}" pid="5" name="MSIP_Label_530f7a04-6a83-4344-ab32-77c336beebec_Name">
    <vt:lpwstr>Public-IT</vt:lpwstr>
  </property>
  <property fmtid="{D5CDD505-2E9C-101B-9397-08002B2CF9AE}" pid="6" name="MSIP_Label_530f7a04-6a83-4344-ab32-77c336beebec_SiteId">
    <vt:lpwstr>7048075c-52c2-4a40-8e7c-5c5a5573c87f</vt:lpwstr>
  </property>
  <property fmtid="{D5CDD505-2E9C-101B-9397-08002B2CF9AE}" pid="7" name="MSIP_Label_530f7a04-6a83-4344-ab32-77c336beebec_ActionId">
    <vt:lpwstr>40c15900-5136-4539-8595-d830b1adead4</vt:lpwstr>
  </property>
  <property fmtid="{D5CDD505-2E9C-101B-9397-08002B2CF9AE}" pid="8" name="MSIP_Label_530f7a04-6a83-4344-ab32-77c336beebec_ContentBits">
    <vt:lpwstr>0</vt:lpwstr>
  </property>
  <property fmtid="{D5CDD505-2E9C-101B-9397-08002B2CF9AE}" pid="9" name="MSIP_Label_530f7a04-6a83-4344-ab32-77c336beebec_Tag">
    <vt:lpwstr>10, 0, 1, 1</vt:lpwstr>
  </property>
</Properties>
</file>